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 LARGO\Desktop\ALFONSO LOPEZ\"/>
    </mc:Choice>
  </mc:AlternateContent>
  <xr:revisionPtr revIDLastSave="0" documentId="13_ncr:1_{9E62F999-ED2D-4FBC-8AE6-56270FC92A11}" xr6:coauthVersionLast="46" xr6:coauthVersionMax="46" xr10:uidLastSave="{00000000-0000-0000-0000-000000000000}"/>
  <bookViews>
    <workbookView xWindow="-108" yWindow="-108" windowWidth="23256" windowHeight="12576" xr2:uid="{E565828C-A530-43EF-A85A-55C34A6A227B}"/>
  </bookViews>
  <sheets>
    <sheet name="CONSTRUCCIONES SAMACÁ" sheetId="2" r:id="rId1"/>
    <sheet name="Hoja1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2" l="1"/>
  <c r="L25" i="2"/>
  <c r="L24" i="2"/>
  <c r="M25" i="2"/>
  <c r="M24" i="2"/>
  <c r="M23" i="2"/>
  <c r="L23" i="2"/>
</calcChain>
</file>

<file path=xl/sharedStrings.xml><?xml version="1.0" encoding="utf-8"?>
<sst xmlns="http://schemas.openxmlformats.org/spreadsheetml/2006/main" count="42" uniqueCount="37">
  <si>
    <t xml:space="preserve">TEJA TERMOACUSTICA </t>
  </si>
  <si>
    <t>ETERBOARD</t>
  </si>
  <si>
    <t>AREA</t>
  </si>
  <si>
    <t xml:space="preserve">DIMENSIONES </t>
  </si>
  <si>
    <t xml:space="preserve">DESCRIPCION </t>
  </si>
  <si>
    <t>TEJAS Y ETERBOARD</t>
  </si>
  <si>
    <t>ENCHAPE PARA DUCHAS EN LA PARTE DEL ETERB</t>
  </si>
  <si>
    <t xml:space="preserve">SEPARADOR DE DUCHAS </t>
  </si>
  <si>
    <t>MESON PARA LAVAMANOS</t>
  </si>
  <si>
    <t>CANTIDAD</t>
  </si>
  <si>
    <t>ACTIVIDADES ADICIONALES</t>
  </si>
  <si>
    <t>1:00 HORA</t>
  </si>
  <si>
    <t>MOVIMIENTO DE TUBERIA PARA LIMPIAR TERRAZA 1</t>
  </si>
  <si>
    <t>DESCARGUE DE TUBEÍA DR</t>
  </si>
  <si>
    <t>1:30 MIN</t>
  </si>
  <si>
    <t xml:space="preserve">MOVIMIENTO DE VIGAS DE CIMENTACIÓN </t>
  </si>
  <si>
    <t xml:space="preserve">ADICIONALES EN TIEMPO </t>
  </si>
  <si>
    <t>TAPON LISO 1/2"</t>
  </si>
  <si>
    <t>UNION EN CPVC 1/2"</t>
  </si>
  <si>
    <t>CODO CPVC 1/2"</t>
  </si>
  <si>
    <t>PINTURA EXTERIOR (MIRAR SI ESTA CONTRATADA</t>
  </si>
  <si>
    <t>TEE CPVC DE 1/2"</t>
  </si>
  <si>
    <t>TUBERIA CPVC PARA AGUA CALIENTE X 6M 1/2"</t>
  </si>
  <si>
    <t>TORNILLOS PARA ASEGURAR GRAPAS</t>
  </si>
  <si>
    <t>GRAPAS PARA ORINALES</t>
  </si>
  <si>
    <t>NOTA: ANEXAR FACTURA</t>
  </si>
  <si>
    <t xml:space="preserve">TUBOS SICAFLEX PARA ASEGURAR ORINALES </t>
  </si>
  <si>
    <t>BUJES DE TUBERÍA DE 2"</t>
  </si>
  <si>
    <t xml:space="preserve">SIFON PARA ORINALES Y LAVAMANOS </t>
  </si>
  <si>
    <t xml:space="preserve">LLAVES PARA ORINALES </t>
  </si>
  <si>
    <t xml:space="preserve">MANGUERA PARA ORINALES </t>
  </si>
  <si>
    <t xml:space="preserve">MANGUERA PARA LAVAMANOS </t>
  </si>
  <si>
    <t>MANGUERAS PARA SANITARIO</t>
  </si>
  <si>
    <t xml:space="preserve">TORNILLO DE AJUSTE DE SISTERNA </t>
  </si>
  <si>
    <t>UNIDADES</t>
  </si>
  <si>
    <t xml:space="preserve">MATERIALES EXTRA PARA FINALIZAR LA INSTALACION DE LOS APARATOS SANITARIOS </t>
  </si>
  <si>
    <t>VIGAS DE CIMENTACIÓN PARA BAÑO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</si>
</sst>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$&quot;* #,##0.00_ ;_ &quot;$&quot;* \-#,##0.00_ ;_ &quot;$&quot;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44" fontId="0" fillId="0" borderId="0" xfId="1" applyFont="1" applyAlignment="1">
      <alignment horizontal="center"/>
    </xf>
    <xf numFmtId="44" fontId="0" fillId="0" borderId="0" xfId="0" applyNumberFormat="1"/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8AF0-9664-48CD-BC4F-837FC4E0905B}">
  <dimension ref="B1:M38"/>
  <sheetViews>
    <sheetView tabSelected="1" topLeftCell="A10" workbookViewId="0">
      <selection activeCell="M26" sqref="M26"/>
    </sheetView>
  </sheetViews>
  <sheetFormatPr baseColWidth="10" defaultRowHeight="14.4" x14ac:dyDescent="0.3"/>
  <cols>
    <col min="2" max="2" width="43.77734375" customWidth="1"/>
    <col min="13" max="13" width="11.88671875" bestFit="1" customWidth="1"/>
  </cols>
  <sheetData>
    <row r="1" spans="2:6" ht="15" thickBot="1" x14ac:dyDescent="0.35"/>
    <row r="2" spans="2:6" x14ac:dyDescent="0.3">
      <c r="B2" s="16" t="s">
        <v>35</v>
      </c>
      <c r="C2" s="17"/>
      <c r="D2" s="18"/>
      <c r="E2" s="6"/>
    </row>
    <row r="3" spans="2:6" ht="15" thickBot="1" x14ac:dyDescent="0.35">
      <c r="B3" s="19"/>
      <c r="C3" s="20"/>
      <c r="D3" s="21"/>
      <c r="E3" s="6"/>
    </row>
    <row r="4" spans="2:6" ht="15" thickBot="1" x14ac:dyDescent="0.35"/>
    <row r="5" spans="2:6" ht="15.6" thickTop="1" thickBot="1" x14ac:dyDescent="0.35">
      <c r="B5" s="2" t="s">
        <v>4</v>
      </c>
      <c r="C5" s="2" t="s">
        <v>34</v>
      </c>
    </row>
    <row r="6" spans="2:6" ht="15.6" thickTop="1" thickBot="1" x14ac:dyDescent="0.35">
      <c r="B6" s="1" t="s">
        <v>33</v>
      </c>
      <c r="C6" s="1">
        <v>28</v>
      </c>
    </row>
    <row r="7" spans="2:6" ht="15.6" thickTop="1" thickBot="1" x14ac:dyDescent="0.35">
      <c r="B7" s="1" t="s">
        <v>32</v>
      </c>
      <c r="C7" s="1">
        <v>14</v>
      </c>
    </row>
    <row r="8" spans="2:6" ht="15.6" thickTop="1" thickBot="1" x14ac:dyDescent="0.35">
      <c r="B8" s="1" t="s">
        <v>31</v>
      </c>
      <c r="C8" s="1">
        <v>10</v>
      </c>
    </row>
    <row r="9" spans="2:6" ht="15.6" thickTop="1" thickBot="1" x14ac:dyDescent="0.35">
      <c r="B9" s="1" t="s">
        <v>30</v>
      </c>
      <c r="C9" s="1">
        <v>10</v>
      </c>
    </row>
    <row r="10" spans="2:6" ht="15.6" thickTop="1" thickBot="1" x14ac:dyDescent="0.35">
      <c r="B10" s="1" t="s">
        <v>29</v>
      </c>
      <c r="C10" s="1">
        <v>10</v>
      </c>
    </row>
    <row r="11" spans="2:6" ht="15.6" thickTop="1" thickBot="1" x14ac:dyDescent="0.35">
      <c r="B11" s="1" t="s">
        <v>28</v>
      </c>
      <c r="C11" s="1">
        <v>20</v>
      </c>
    </row>
    <row r="12" spans="2:6" ht="15.6" thickTop="1" thickBot="1" x14ac:dyDescent="0.35">
      <c r="B12" s="1" t="s">
        <v>27</v>
      </c>
      <c r="C12" s="1">
        <v>20</v>
      </c>
    </row>
    <row r="13" spans="2:6" ht="15.6" thickTop="1" thickBot="1" x14ac:dyDescent="0.35">
      <c r="B13" s="1" t="s">
        <v>26</v>
      </c>
      <c r="C13" s="1">
        <v>2</v>
      </c>
      <c r="E13" s="22" t="s">
        <v>25</v>
      </c>
      <c r="F13" s="23"/>
    </row>
    <row r="14" spans="2:6" ht="15.6" thickTop="1" thickBot="1" x14ac:dyDescent="0.35">
      <c r="B14" s="1" t="s">
        <v>24</v>
      </c>
      <c r="C14" s="1">
        <v>10</v>
      </c>
      <c r="E14" s="24"/>
      <c r="F14" s="25"/>
    </row>
    <row r="15" spans="2:6" ht="15.6" thickTop="1" thickBot="1" x14ac:dyDescent="0.35">
      <c r="B15" s="1" t="s">
        <v>23</v>
      </c>
      <c r="C15" s="1">
        <v>30</v>
      </c>
    </row>
    <row r="16" spans="2:6" ht="15.6" thickTop="1" thickBot="1" x14ac:dyDescent="0.35">
      <c r="B16" s="1" t="s">
        <v>22</v>
      </c>
      <c r="C16" s="1">
        <v>8</v>
      </c>
    </row>
    <row r="17" spans="2:13" ht="15.6" thickTop="1" thickBot="1" x14ac:dyDescent="0.35">
      <c r="B17" s="1" t="s">
        <v>21</v>
      </c>
      <c r="C17" s="1">
        <v>7</v>
      </c>
      <c r="E17" s="26" t="s">
        <v>20</v>
      </c>
      <c r="F17" s="26"/>
      <c r="G17" s="26"/>
      <c r="H17" s="26"/>
    </row>
    <row r="18" spans="2:13" ht="15.6" thickTop="1" thickBot="1" x14ac:dyDescent="0.35">
      <c r="B18" s="1" t="s">
        <v>19</v>
      </c>
      <c r="C18" s="1">
        <v>1</v>
      </c>
      <c r="E18" s="5"/>
      <c r="F18" s="5"/>
      <c r="G18" s="5"/>
      <c r="H18" s="5"/>
    </row>
    <row r="19" spans="2:13" ht="15.6" thickTop="1" thickBot="1" x14ac:dyDescent="0.35">
      <c r="B19" s="1" t="s">
        <v>18</v>
      </c>
      <c r="C19" s="1">
        <v>4</v>
      </c>
      <c r="E19" s="5"/>
      <c r="F19" s="5"/>
      <c r="G19" s="5"/>
      <c r="H19" s="5"/>
    </row>
    <row r="20" spans="2:13" ht="15.6" thickTop="1" thickBot="1" x14ac:dyDescent="0.35">
      <c r="B20" s="1" t="s">
        <v>17</v>
      </c>
      <c r="C20" s="1">
        <v>7</v>
      </c>
      <c r="E20" s="5"/>
      <c r="F20" s="5"/>
      <c r="G20" s="5"/>
      <c r="H20" s="5"/>
    </row>
    <row r="21" spans="2:13" ht="15.6" thickTop="1" thickBot="1" x14ac:dyDescent="0.35"/>
    <row r="22" spans="2:13" ht="15.6" thickTop="1" thickBot="1" x14ac:dyDescent="0.35">
      <c r="B22" s="13" t="s">
        <v>16</v>
      </c>
      <c r="C22" s="13"/>
    </row>
    <row r="23" spans="2:13" ht="15.6" thickTop="1" thickBot="1" x14ac:dyDescent="0.35">
      <c r="B23" s="1" t="s">
        <v>15</v>
      </c>
      <c r="C23" s="1" t="s">
        <v>14</v>
      </c>
      <c r="L23">
        <f>2.1*4.2*0.35</f>
        <v>3.0869999999999997</v>
      </c>
      <c r="M23" s="29">
        <f>+L23*117000</f>
        <v>361178.99999999994</v>
      </c>
    </row>
    <row r="24" spans="2:13" ht="15.6" thickTop="1" thickBot="1" x14ac:dyDescent="0.35">
      <c r="B24" s="1" t="s">
        <v>13</v>
      </c>
      <c r="C24" s="1" t="s">
        <v>11</v>
      </c>
      <c r="L24">
        <f>+L23*0.05</f>
        <v>0.15434999999999999</v>
      </c>
      <c r="M24" s="27">
        <f>+M23*0.19</f>
        <v>68624.009999999995</v>
      </c>
    </row>
    <row r="25" spans="2:13" ht="15.6" thickTop="1" thickBot="1" x14ac:dyDescent="0.35">
      <c r="B25" s="1" t="s">
        <v>12</v>
      </c>
      <c r="C25" s="1" t="s">
        <v>11</v>
      </c>
      <c r="L25">
        <f>+L23+L24</f>
        <v>3.2413499999999997</v>
      </c>
      <c r="M25" s="29">
        <f>+M23+M24</f>
        <v>429803.00999999995</v>
      </c>
    </row>
    <row r="26" spans="2:13" ht="15.6" thickTop="1" thickBot="1" x14ac:dyDescent="0.35">
      <c r="M26" s="28">
        <f>+SUM(M23:M25)</f>
        <v>859606.0199999999</v>
      </c>
    </row>
    <row r="27" spans="2:13" ht="15.6" thickTop="1" thickBot="1" x14ac:dyDescent="0.35">
      <c r="B27" s="13" t="s">
        <v>10</v>
      </c>
      <c r="C27" s="13"/>
      <c r="D27" s="13"/>
      <c r="E27" s="13"/>
      <c r="F27" s="13"/>
      <c r="G27" s="13"/>
    </row>
    <row r="28" spans="2:13" ht="15.6" thickTop="1" thickBot="1" x14ac:dyDescent="0.35">
      <c r="B28" s="2" t="s">
        <v>4</v>
      </c>
      <c r="C28" s="13" t="s">
        <v>3</v>
      </c>
      <c r="D28" s="13"/>
      <c r="E28" s="13"/>
      <c r="F28" s="2" t="s">
        <v>2</v>
      </c>
      <c r="G28" s="2" t="s">
        <v>9</v>
      </c>
    </row>
    <row r="29" spans="2:13" ht="15.6" thickTop="1" thickBot="1" x14ac:dyDescent="0.35">
      <c r="B29" s="1" t="s">
        <v>8</v>
      </c>
      <c r="C29" s="4"/>
      <c r="D29" s="4"/>
      <c r="E29" s="4"/>
      <c r="F29" s="1"/>
      <c r="G29" s="1">
        <v>1</v>
      </c>
    </row>
    <row r="30" spans="2:13" ht="15.6" thickTop="1" thickBot="1" x14ac:dyDescent="0.35">
      <c r="B30" s="1" t="s">
        <v>7</v>
      </c>
      <c r="C30" s="4"/>
      <c r="D30" s="4"/>
      <c r="E30" s="4"/>
      <c r="F30" s="1"/>
      <c r="G30" s="1">
        <v>7</v>
      </c>
    </row>
    <row r="31" spans="2:13" ht="15.6" thickTop="1" thickBot="1" x14ac:dyDescent="0.35">
      <c r="B31" s="7" t="s">
        <v>6</v>
      </c>
      <c r="C31" s="8"/>
      <c r="D31" s="8"/>
      <c r="E31" s="8"/>
      <c r="F31" s="7"/>
      <c r="G31" s="7">
        <v>7</v>
      </c>
    </row>
    <row r="32" spans="2:13" ht="15.6" thickTop="1" thickBot="1" x14ac:dyDescent="0.35">
      <c r="B32" s="9" t="s">
        <v>36</v>
      </c>
      <c r="C32" s="10"/>
      <c r="D32" s="11"/>
      <c r="E32" s="12"/>
      <c r="F32" s="10"/>
      <c r="G32" s="11">
        <v>4</v>
      </c>
    </row>
    <row r="33" spans="2:6" ht="15.6" thickTop="1" thickBot="1" x14ac:dyDescent="0.35"/>
    <row r="34" spans="2:6" ht="15.6" thickTop="1" thickBot="1" x14ac:dyDescent="0.35">
      <c r="B34" s="13" t="s">
        <v>5</v>
      </c>
      <c r="C34" s="13"/>
      <c r="D34" s="13"/>
      <c r="E34" s="13"/>
      <c r="F34" s="3"/>
    </row>
    <row r="35" spans="2:6" ht="15.6" thickTop="1" thickBot="1" x14ac:dyDescent="0.35">
      <c r="B35" s="2" t="s">
        <v>4</v>
      </c>
      <c r="C35" s="14" t="s">
        <v>3</v>
      </c>
      <c r="D35" s="15"/>
      <c r="E35" s="2" t="s">
        <v>2</v>
      </c>
    </row>
    <row r="36" spans="2:6" ht="15.6" thickTop="1" thickBot="1" x14ac:dyDescent="0.35">
      <c r="B36" s="1" t="s">
        <v>1</v>
      </c>
      <c r="C36" s="1"/>
      <c r="D36" s="1"/>
      <c r="E36" s="1"/>
    </row>
    <row r="37" spans="2:6" ht="15.6" thickTop="1" thickBot="1" x14ac:dyDescent="0.35">
      <c r="B37" s="1" t="s">
        <v>0</v>
      </c>
      <c r="C37" s="1"/>
      <c r="D37" s="1"/>
      <c r="E37" s="1"/>
    </row>
    <row r="38" spans="2:6" ht="15" thickTop="1" x14ac:dyDescent="0.3"/>
  </sheetData>
  <mergeCells count="8">
    <mergeCell ref="B34:E34"/>
    <mergeCell ref="C35:D35"/>
    <mergeCell ref="B2:D3"/>
    <mergeCell ref="E13:F14"/>
    <mergeCell ref="B22:C22"/>
    <mergeCell ref="C28:E28"/>
    <mergeCell ref="B27:G27"/>
    <mergeCell ref="E17:H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F88F0-52D6-48AB-9D31-6A05C2385748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CONSTRUCCIONES SAMACÁ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WILSON LARGO</cp:lastModifiedBy>
  <dcterms:created xsi:type="dcterms:W3CDTF">2021-03-23T19:38:12Z</dcterms:created>
  <dcterms:modified xsi:type="dcterms:W3CDTF">2021-04-05T02:29:11Z</dcterms:modified>
</cp:coreProperties>
</file>